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0" i="19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<sst xmlns="http://schemas.openxmlformats.org/spreadsheetml/2006/main" count="104" uniqueCount="53">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</sst>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0.40237340264112265</c:v>
                </c:pt>
                <c:pt idx="2">
                  <c:v>0.55059844585131068</c:v>
                </c:pt>
                <c:pt idx="3">
                  <c:v>0.6988234890614986</c:v>
                </c:pt>
                <c:pt idx="4">
                  <c:v>0.99527357548187478</c:v>
                </c:pt>
                <c:pt idx="5">
                  <c:v>1.2917236619022507</c:v>
                </c:pt>
                <c:pt idx="6">
                  <c:v>1.489357052849168</c:v>
                </c:pt>
                <c:pt idx="7">
                  <c:v>1.6771087742487394</c:v>
                </c:pt>
                <c:pt idx="8">
                  <c:v>1.5881737483226268</c:v>
                </c:pt>
                <c:pt idx="9">
                  <c:v>1.489357052849168</c:v>
                </c:pt>
                <c:pt idx="10">
                  <c:v>1.3905403573757091</c:v>
                </c:pt>
                <c:pt idx="11">
                  <c:v>1.2423153141655214</c:v>
                </c:pt>
                <c:pt idx="12">
                  <c:v>1.1138536100500249</c:v>
                </c:pt>
                <c:pt idx="13">
                  <c:v>1.044681923218604</c:v>
                </c:pt>
                <c:pt idx="14">
                  <c:v>0.99527357548187478</c:v>
                </c:pt>
                <c:pt idx="15">
                  <c:v>0.94586522774514536</c:v>
                </c:pt>
                <c:pt idx="16">
                  <c:v>0.90633854955576187</c:v>
                </c:pt>
                <c:pt idx="17">
                  <c:v>0.88657521046107013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0.66917848041946115</c:v>
                </c:pt>
                <c:pt idx="2">
                  <c:v>1.123735279597371</c:v>
                </c:pt>
                <c:pt idx="3">
                  <c:v>1.5091203919438598</c:v>
                </c:pt>
                <c:pt idx="4">
                  <c:v>1.6771087742487394</c:v>
                </c:pt>
                <c:pt idx="5">
                  <c:v>1.7166354524381229</c:v>
                </c:pt>
                <c:pt idx="6">
                  <c:v>1.8352154870062733</c:v>
                </c:pt>
                <c:pt idx="7">
                  <c:v>1.9142688433850406</c:v>
                </c:pt>
                <c:pt idx="8">
                  <c:v>1.8055704783642359</c:v>
                </c:pt>
                <c:pt idx="9">
                  <c:v>1.6869904437960854</c:v>
                </c:pt>
                <c:pt idx="10">
                  <c:v>1.5881737483226268</c:v>
                </c:pt>
                <c:pt idx="11">
                  <c:v>1.5091203919438598</c:v>
                </c:pt>
                <c:pt idx="12">
                  <c:v>1.4300670355650926</c:v>
                </c:pt>
                <c:pt idx="13">
                  <c:v>1.3806586878283635</c:v>
                </c:pt>
                <c:pt idx="14">
                  <c:v>1.3213686705442882</c:v>
                </c:pt>
                <c:pt idx="15">
                  <c:v>1.2818419923549049</c:v>
                </c:pt>
                <c:pt idx="16">
                  <c:v>1.2423153141655214</c:v>
                </c:pt>
                <c:pt idx="17">
                  <c:v>1.2126703055234838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0.90633854955576187</c:v>
                </c:pt>
                <c:pt idx="2">
                  <c:v>1.34113200963898</c:v>
                </c:pt>
                <c:pt idx="3">
                  <c:v>1.6474637656067017</c:v>
                </c:pt>
                <c:pt idx="4">
                  <c:v>1.864860495648311</c:v>
                </c:pt>
                <c:pt idx="5">
                  <c:v>1.9834405302164613</c:v>
                </c:pt>
                <c:pt idx="6">
                  <c:v>2.2304822689001078</c:v>
                </c:pt>
                <c:pt idx="7">
                  <c:v>2.3885889816576418</c:v>
                </c:pt>
                <c:pt idx="8">
                  <c:v>2.3292989643735664</c:v>
                </c:pt>
                <c:pt idx="9">
                  <c:v>2.2798906166368376</c:v>
                </c:pt>
                <c:pt idx="10">
                  <c:v>2.1810739211633785</c:v>
                </c:pt>
                <c:pt idx="11">
                  <c:v>2.0822572256899199</c:v>
                </c:pt>
                <c:pt idx="12">
                  <c:v>1.9340321824797317</c:v>
                </c:pt>
                <c:pt idx="13">
                  <c:v>1.8846238347430027</c:v>
                </c:pt>
                <c:pt idx="14">
                  <c:v>1.8450971565536192</c:v>
                </c:pt>
                <c:pt idx="15" formatCode="0.0000">
                  <c:v>1.8253338174589275</c:v>
                </c:pt>
                <c:pt idx="16" formatCode="0.0000">
                  <c:v>1.785807139269544</c:v>
                </c:pt>
                <c:pt idx="17" formatCode="0.0000">
                  <c:v>1.766043800174852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1.44</c:v>
                </c:pt>
                <c:pt idx="1">
                  <c:v>1.6771087742487394</c:v>
                </c:pt>
                <c:pt idx="2">
                  <c:v>1.9142688433850406</c:v>
                </c:pt>
                <c:pt idx="3">
                  <c:v>2.3885889816576418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1.6771087742487394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21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21.28</v>
      </c>
    </row>
    <row r="17" spans="1:18">
      <c r="A17" s="29">
        <v>0.5</v>
      </c>
      <c r="B17" s="32">
        <v>30</v>
      </c>
      <c r="C17" s="33">
        <f>(0.00299639*B17+0.03211882)/9.81*1000</f>
        <v>12.437361875637102</v>
      </c>
      <c r="D17" s="33">
        <f t="shared" si="0"/>
        <v>0.40237340264112265</v>
      </c>
      <c r="E17" s="29">
        <v>0.5</v>
      </c>
      <c r="F17" s="35">
        <v>30</v>
      </c>
      <c r="G17" s="34">
        <f t="shared" si="1"/>
        <v>0.80474680528224529</v>
      </c>
      <c r="I17" s="23" t="s">
        <v>11</v>
      </c>
      <c r="J17" s="23">
        <v>72.959999999999994</v>
      </c>
    </row>
    <row r="18" spans="1:18">
      <c r="A18" s="29">
        <f t="shared" ref="A18:A41" si="2">A17+0.5</f>
        <v>1</v>
      </c>
      <c r="B18" s="32">
        <v>45</v>
      </c>
      <c r="C18" s="33">
        <f t="shared" ref="C18:C36" si="3">(0.00299639*B18+0.03211882)/9.81*1000</f>
        <v>17.018997961264013</v>
      </c>
      <c r="D18" s="33">
        <f t="shared" si="0"/>
        <v>0.55059844585131068</v>
      </c>
      <c r="E18" s="29">
        <f t="shared" ref="E18:E25" si="4">E17+0.5</f>
        <v>1</v>
      </c>
      <c r="F18" s="35">
        <v>70</v>
      </c>
      <c r="G18" s="34">
        <f t="shared" si="1"/>
        <v>1.1011968917026214</v>
      </c>
      <c r="I18" s="23" t="s">
        <v>12</v>
      </c>
      <c r="J18" s="37">
        <v>66.94</v>
      </c>
    </row>
    <row r="19" spans="1:18">
      <c r="A19" s="29">
        <f t="shared" si="2"/>
        <v>1.5</v>
      </c>
      <c r="B19" s="32">
        <v>60</v>
      </c>
      <c r="C19" s="33">
        <f t="shared" si="3"/>
        <v>21.600634046890921</v>
      </c>
      <c r="D19" s="33">
        <f t="shared" si="0"/>
        <v>0.6988234890614986</v>
      </c>
      <c r="E19" s="29">
        <f t="shared" si="4"/>
        <v>1.5</v>
      </c>
      <c r="F19" s="35">
        <v>110</v>
      </c>
      <c r="G19" s="34">
        <f t="shared" si="1"/>
        <v>1.3976469781229972</v>
      </c>
      <c r="I19" s="23" t="s">
        <v>13</v>
      </c>
      <c r="J19" s="38">
        <f>J17-J18</f>
        <v>6.019999999999996</v>
      </c>
    </row>
    <row r="20" spans="1:18">
      <c r="A20" s="29">
        <f t="shared" si="2"/>
        <v>2</v>
      </c>
      <c r="B20" s="32">
        <v>90</v>
      </c>
      <c r="C20" s="33">
        <f t="shared" si="3"/>
        <v>30.763906218144751</v>
      </c>
      <c r="D20" s="33">
        <f t="shared" si="0"/>
        <v>0.99527357548187478</v>
      </c>
      <c r="E20" s="29">
        <f t="shared" si="4"/>
        <v>2</v>
      </c>
      <c r="F20" s="35">
        <v>170</v>
      </c>
      <c r="G20" s="34">
        <f t="shared" si="1"/>
        <v>1.9905471509637496</v>
      </c>
      <c r="I20" s="39" t="s">
        <v>14</v>
      </c>
      <c r="J20" s="40">
        <f>J18-J16</f>
        <v>45.66</v>
      </c>
    </row>
    <row r="21" spans="1:18">
      <c r="A21" s="29">
        <f t="shared" si="2"/>
        <v>2.5</v>
      </c>
      <c r="B21" s="32">
        <v>120</v>
      </c>
      <c r="C21" s="33">
        <f t="shared" si="3"/>
        <v>39.92717838939857</v>
      </c>
      <c r="D21" s="33">
        <f t="shared" si="0"/>
        <v>1.2917236619022507</v>
      </c>
      <c r="E21" s="29">
        <f t="shared" si="4"/>
        <v>2.5</v>
      </c>
      <c r="F21" s="35">
        <v>250</v>
      </c>
      <c r="G21" s="34">
        <f t="shared" si="1"/>
        <v>2.5834473238045015</v>
      </c>
      <c r="I21" s="39" t="s">
        <v>15</v>
      </c>
      <c r="J21" s="38">
        <f>(J19/J20)*100</f>
        <v>13.184406482698197</v>
      </c>
    </row>
    <row r="22" spans="1:18">
      <c r="A22" s="29">
        <f t="shared" si="2"/>
        <v>3</v>
      </c>
      <c r="B22" s="32">
        <v>140</v>
      </c>
      <c r="C22" s="33">
        <f t="shared" si="3"/>
        <v>46.036026503567783</v>
      </c>
      <c r="D22" s="33">
        <f t="shared" si="0"/>
        <v>1.489357052849168</v>
      </c>
      <c r="E22" s="29">
        <f t="shared" si="4"/>
        <v>3</v>
      </c>
      <c r="F22" s="35">
        <v>310</v>
      </c>
      <c r="G22" s="34">
        <f t="shared" si="1"/>
        <v>2.9787141056983359</v>
      </c>
      <c r="K22" s="18"/>
      <c r="L22" s="18"/>
    </row>
    <row r="23" spans="1:18">
      <c r="A23" s="29">
        <f t="shared" si="2"/>
        <v>3.5</v>
      </c>
      <c r="B23" s="32">
        <v>159</v>
      </c>
      <c r="C23" s="33">
        <f t="shared" si="3"/>
        <v>51.839432212028534</v>
      </c>
      <c r="D23" s="33">
        <f t="shared" si="0"/>
        <v>1.6771087742487394</v>
      </c>
      <c r="E23" s="29">
        <f t="shared" si="4"/>
        <v>3.5</v>
      </c>
      <c r="F23" s="35">
        <v>390</v>
      </c>
      <c r="G23" s="34">
        <f t="shared" si="1"/>
        <v>3.3542175484974788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150</v>
      </c>
      <c r="C24" s="33">
        <f t="shared" si="3"/>
        <v>49.090450560652393</v>
      </c>
      <c r="D24" s="33">
        <f t="shared" si="0"/>
        <v>1.5881737483226268</v>
      </c>
      <c r="E24" s="29">
        <f t="shared" si="4"/>
        <v>4</v>
      </c>
      <c r="F24" s="35">
        <v>460</v>
      </c>
      <c r="G24" s="34">
        <f t="shared" si="1"/>
        <v>3.1763474966452536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140</v>
      </c>
      <c r="C25" s="33">
        <f t="shared" si="3"/>
        <v>46.036026503567783</v>
      </c>
      <c r="D25" s="33">
        <f t="shared" si="0"/>
        <v>1.489357052849168</v>
      </c>
      <c r="E25" s="29">
        <f t="shared" si="4"/>
        <v>4.5</v>
      </c>
      <c r="F25" s="35">
        <v>520</v>
      </c>
      <c r="G25" s="34">
        <f t="shared" si="1"/>
        <v>2.9787141056983359</v>
      </c>
      <c r="H25" s="2"/>
      <c r="I25" s="39" t="s">
        <v>18</v>
      </c>
      <c r="J25" s="41">
        <v>274.88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130</v>
      </c>
      <c r="C26" s="33">
        <f t="shared" si="3"/>
        <v>42.981602446483173</v>
      </c>
      <c r="D26" s="33">
        <f t="shared" si="0"/>
        <v>1.3905403573757091</v>
      </c>
      <c r="E26" s="29">
        <f t="shared" ref="E26:E32" si="5">E25+0.5</f>
        <v>5</v>
      </c>
      <c r="F26" s="35">
        <v>690</v>
      </c>
      <c r="G26" s="34">
        <f t="shared" si="1"/>
        <v>2.7810807147514183</v>
      </c>
      <c r="I26" s="39" t="s">
        <v>19</v>
      </c>
      <c r="J26" s="41">
        <v>147.56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115</v>
      </c>
      <c r="C27" s="33">
        <f t="shared" si="3"/>
        <v>38.399966360856268</v>
      </c>
      <c r="D27" s="33">
        <f t="shared" si="0"/>
        <v>1.2423153141655214</v>
      </c>
      <c r="E27" s="29">
        <f t="shared" si="5"/>
        <v>5.5</v>
      </c>
      <c r="F27" s="35">
        <v>740</v>
      </c>
      <c r="G27" s="34">
        <f t="shared" si="1"/>
        <v>2.4846306283310429</v>
      </c>
      <c r="I27" s="39" t="s">
        <v>20</v>
      </c>
      <c r="J27" s="42">
        <f>J25-J26</f>
        <v>127.32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102</v>
      </c>
      <c r="C28" s="33">
        <f t="shared" si="3"/>
        <v>34.429215086646273</v>
      </c>
      <c r="D28" s="33">
        <f t="shared" si="0"/>
        <v>1.1138536100500249</v>
      </c>
      <c r="E28" s="29">
        <f t="shared" si="5"/>
        <v>6</v>
      </c>
      <c r="F28" s="35">
        <v>780</v>
      </c>
      <c r="G28" s="34">
        <f t="shared" si="1"/>
        <v>2.2277072201000498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95</v>
      </c>
      <c r="C29" s="33">
        <f t="shared" si="3"/>
        <v>32.291118246687049</v>
      </c>
      <c r="D29" s="33">
        <f t="shared" si="0"/>
        <v>1.044681923218604</v>
      </c>
      <c r="E29" s="29">
        <f t="shared" si="5"/>
        <v>6.5</v>
      </c>
      <c r="F29" s="35">
        <v>830</v>
      </c>
      <c r="G29" s="34">
        <f t="shared" si="1"/>
        <v>2.089363846437208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90</v>
      </c>
      <c r="C30" s="33">
        <f t="shared" si="3"/>
        <v>30.763906218144751</v>
      </c>
      <c r="D30" s="33">
        <f t="shared" si="0"/>
        <v>0.99527357548187478</v>
      </c>
      <c r="E30" s="29">
        <f t="shared" si="5"/>
        <v>7</v>
      </c>
      <c r="F30" s="35">
        <v>870</v>
      </c>
      <c r="G30" s="34">
        <f t="shared" si="1"/>
        <v>1.9905471509637496</v>
      </c>
      <c r="I30" s="39" t="s">
        <v>21</v>
      </c>
      <c r="J30" s="43">
        <f>J21</f>
        <v>13.184406482698197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85</v>
      </c>
      <c r="C31" s="33">
        <f t="shared" si="3"/>
        <v>29.236694189602442</v>
      </c>
      <c r="D31" s="33">
        <f t="shared" si="0"/>
        <v>0.94586522774514536</v>
      </c>
      <c r="E31" s="29">
        <f t="shared" si="5"/>
        <v>7.5</v>
      </c>
      <c r="F31" s="35">
        <v>910</v>
      </c>
      <c r="G31" s="34">
        <f t="shared" si="1"/>
        <v>1.8917304554902907</v>
      </c>
      <c r="I31" s="44" t="s">
        <v>37</v>
      </c>
      <c r="J31" s="43">
        <f>J27/J29</f>
        <v>2.1453413134907797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81</v>
      </c>
      <c r="C32" s="33">
        <f t="shared" si="3"/>
        <v>28.014924566768599</v>
      </c>
      <c r="D32" s="33">
        <f t="shared" si="0"/>
        <v>0.90633854955576187</v>
      </c>
      <c r="E32" s="29">
        <f t="shared" si="5"/>
        <v>8</v>
      </c>
      <c r="F32" s="35">
        <v>930</v>
      </c>
      <c r="G32" s="34">
        <f t="shared" si="1"/>
        <v>1.8126770991115237</v>
      </c>
      <c r="I32" s="44" t="s">
        <v>38</v>
      </c>
      <c r="J32" s="43">
        <f>J31/(1+J30/100)</f>
        <v>1.895438939125174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79</v>
      </c>
      <c r="C33" s="33">
        <f t="shared" si="3"/>
        <v>27.404039755351679</v>
      </c>
      <c r="D33" s="33">
        <f t="shared" si="0"/>
        <v>0.88657521046107013</v>
      </c>
      <c r="E33" s="29">
        <f>E32+0.5</f>
        <v>8.5</v>
      </c>
      <c r="F33" s="35">
        <v>970</v>
      </c>
      <c r="G33" s="34">
        <f t="shared" si="1"/>
        <v>1.7731504209221403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1.9142688433850406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11.3</v>
      </c>
      <c r="L16" s="31"/>
      <c r="M16" s="54"/>
      <c r="N16" s="56"/>
    </row>
    <row r="17" spans="1:20">
      <c r="A17" s="29">
        <f>A16+0.5</f>
        <v>0.5</v>
      </c>
      <c r="B17" s="32">
        <v>57</v>
      </c>
      <c r="C17" s="33">
        <f>(0.00299639*B17+0.03211882)/9.81*1000</f>
        <v>20.684306829765543</v>
      </c>
      <c r="D17" s="33">
        <f t="shared" si="0"/>
        <v>0.66917848041946115</v>
      </c>
      <c r="E17" s="29">
        <v>0.5</v>
      </c>
      <c r="F17" s="35">
        <v>40</v>
      </c>
      <c r="G17" s="34">
        <f t="shared" si="1"/>
        <v>0.66917848041946115</v>
      </c>
      <c r="I17" s="23" t="s">
        <v>11</v>
      </c>
      <c r="J17" s="37">
        <v>74.69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103</v>
      </c>
      <c r="C18" s="33">
        <f t="shared" ref="C18:C34" si="3">(0.00299639*B18+0.03211882)/9.81*1000</f>
        <v>34.734657492354735</v>
      </c>
      <c r="D18" s="33">
        <f t="shared" si="0"/>
        <v>1.123735279597371</v>
      </c>
      <c r="E18" s="29">
        <f t="shared" ref="E18:E24" si="4">E17+0.5</f>
        <v>1</v>
      </c>
      <c r="F18" s="35">
        <v>80</v>
      </c>
      <c r="G18" s="34">
        <f t="shared" si="1"/>
        <v>1.123735279597371</v>
      </c>
      <c r="I18" s="23" t="s">
        <v>12</v>
      </c>
      <c r="J18" s="37">
        <v>67.36</v>
      </c>
      <c r="L18" s="31"/>
      <c r="M18" s="54"/>
      <c r="N18" s="56"/>
    </row>
    <row r="19" spans="1:20">
      <c r="A19" s="29">
        <f t="shared" si="2"/>
        <v>1.5</v>
      </c>
      <c r="B19" s="32">
        <v>142</v>
      </c>
      <c r="C19" s="33">
        <f t="shared" si="3"/>
        <v>46.646911314984706</v>
      </c>
      <c r="D19" s="33">
        <f t="shared" si="0"/>
        <v>1.5091203919438598</v>
      </c>
      <c r="E19" s="29">
        <f t="shared" si="4"/>
        <v>1.5</v>
      </c>
      <c r="F19" s="35">
        <v>90</v>
      </c>
      <c r="G19" s="34">
        <f t="shared" si="1"/>
        <v>1.5091203919438598</v>
      </c>
      <c r="I19" s="23" t="s">
        <v>13</v>
      </c>
      <c r="J19" s="43">
        <f>J17-J18</f>
        <v>7.3299999999999983</v>
      </c>
      <c r="L19" s="31"/>
      <c r="M19" s="54"/>
      <c r="N19" s="57"/>
    </row>
    <row r="20" spans="1:20">
      <c r="A20" s="29">
        <f t="shared" si="2"/>
        <v>2</v>
      </c>
      <c r="B20" s="32">
        <v>159</v>
      </c>
      <c r="C20" s="33">
        <f t="shared" si="3"/>
        <v>51.839432212028534</v>
      </c>
      <c r="D20" s="33">
        <f t="shared" si="0"/>
        <v>1.6771087742487394</v>
      </c>
      <c r="E20" s="29">
        <f t="shared" si="4"/>
        <v>2</v>
      </c>
      <c r="F20" s="35">
        <v>120</v>
      </c>
      <c r="G20" s="34">
        <f t="shared" si="1"/>
        <v>1.6771087742487394</v>
      </c>
      <c r="I20" s="39" t="s">
        <v>14</v>
      </c>
      <c r="J20" s="36">
        <f>J18-J16</f>
        <v>56.06</v>
      </c>
      <c r="L20" s="31"/>
      <c r="M20" s="58"/>
      <c r="N20" s="59"/>
    </row>
    <row r="21" spans="1:20">
      <c r="A21" s="29">
        <f t="shared" si="2"/>
        <v>2.5</v>
      </c>
      <c r="B21" s="32">
        <v>163</v>
      </c>
      <c r="C21" s="33">
        <f t="shared" si="3"/>
        <v>53.061201834862381</v>
      </c>
      <c r="D21" s="33">
        <f t="shared" si="0"/>
        <v>1.7166354524381229</v>
      </c>
      <c r="E21" s="29">
        <f t="shared" si="4"/>
        <v>2.5</v>
      </c>
      <c r="F21" s="35">
        <v>170</v>
      </c>
      <c r="G21" s="34">
        <f t="shared" si="1"/>
        <v>1.7166354524381229</v>
      </c>
      <c r="I21" s="39" t="s">
        <v>15</v>
      </c>
      <c r="J21" s="43">
        <f>(J19/J20)*100</f>
        <v>13.075276489475559</v>
      </c>
      <c r="L21" s="31"/>
      <c r="M21" s="58"/>
      <c r="N21" s="57"/>
    </row>
    <row r="22" spans="1:20">
      <c r="A22" s="29">
        <f t="shared" si="2"/>
        <v>3</v>
      </c>
      <c r="B22" s="32">
        <v>175</v>
      </c>
      <c r="C22" s="33">
        <f t="shared" si="3"/>
        <v>56.726510703363907</v>
      </c>
      <c r="D22" s="33">
        <f t="shared" si="0"/>
        <v>1.8352154870062733</v>
      </c>
      <c r="E22" s="29">
        <f t="shared" si="4"/>
        <v>3</v>
      </c>
      <c r="F22" s="35">
        <v>250</v>
      </c>
      <c r="G22" s="34">
        <f t="shared" si="1"/>
        <v>1.8352154870062733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183</v>
      </c>
      <c r="C23" s="33">
        <f t="shared" si="3"/>
        <v>59.170049949031601</v>
      </c>
      <c r="D23" s="33">
        <f t="shared" si="0"/>
        <v>1.9142688433850406</v>
      </c>
      <c r="E23" s="29">
        <f t="shared" si="4"/>
        <v>3.5</v>
      </c>
      <c r="F23" s="35">
        <v>370</v>
      </c>
      <c r="G23" s="34">
        <f t="shared" si="1"/>
        <v>1.9142688433850406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172</v>
      </c>
      <c r="C24" s="33">
        <f t="shared" si="3"/>
        <v>55.810183486238529</v>
      </c>
      <c r="D24" s="33">
        <f t="shared" si="0"/>
        <v>1.8055704783642359</v>
      </c>
      <c r="E24" s="29">
        <f t="shared" si="4"/>
        <v>4</v>
      </c>
      <c r="F24" s="35">
        <v>450</v>
      </c>
      <c r="G24" s="34">
        <f t="shared" si="1"/>
        <v>1.8055704783642359</v>
      </c>
      <c r="H24" s="2"/>
      <c r="I24" s="39" t="s">
        <v>18</v>
      </c>
      <c r="J24" s="41">
        <v>268.49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160</v>
      </c>
      <c r="C25" s="33">
        <f t="shared" si="3"/>
        <v>52.144874617737003</v>
      </c>
      <c r="D25" s="33">
        <f t="shared" si="0"/>
        <v>1.6869904437960854</v>
      </c>
      <c r="E25" s="29">
        <f t="shared" ref="E25:E42" si="5">E24+0.5</f>
        <v>4.5</v>
      </c>
      <c r="F25" s="35">
        <v>540</v>
      </c>
      <c r="G25" s="34">
        <f t="shared" si="1"/>
        <v>1.6869904437960854</v>
      </c>
      <c r="H25" s="2"/>
      <c r="I25" s="39" t="s">
        <v>19</v>
      </c>
      <c r="J25" s="41">
        <v>138.54</v>
      </c>
      <c r="O25" s="1"/>
      <c r="P25" s="1"/>
      <c r="Q25" s="1"/>
      <c r="R25" s="1"/>
    </row>
    <row r="26" spans="1:20">
      <c r="A26" s="29">
        <f t="shared" si="2"/>
        <v>5</v>
      </c>
      <c r="B26" s="32">
        <v>150</v>
      </c>
      <c r="C26" s="33">
        <f t="shared" si="3"/>
        <v>49.090450560652393</v>
      </c>
      <c r="D26" s="33">
        <f t="shared" si="0"/>
        <v>1.5881737483226268</v>
      </c>
      <c r="E26" s="29">
        <f t="shared" si="5"/>
        <v>5</v>
      </c>
      <c r="F26" s="35">
        <v>600</v>
      </c>
      <c r="G26" s="34">
        <f t="shared" si="1"/>
        <v>1.5881737483226268</v>
      </c>
      <c r="I26" s="39" t="s">
        <v>20</v>
      </c>
      <c r="J26" s="45">
        <f>J24-J25</f>
        <v>129.95000000000002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142</v>
      </c>
      <c r="C27" s="33">
        <f t="shared" si="3"/>
        <v>46.646911314984706</v>
      </c>
      <c r="D27" s="33">
        <f t="shared" si="0"/>
        <v>1.5091203919438598</v>
      </c>
      <c r="E27" s="29">
        <f t="shared" si="5"/>
        <v>5.5</v>
      </c>
      <c r="F27" s="35">
        <v>680</v>
      </c>
      <c r="G27" s="34">
        <f t="shared" si="1"/>
        <v>1.5091203919438598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134</v>
      </c>
      <c r="C28" s="33">
        <f t="shared" si="3"/>
        <v>44.203372069317012</v>
      </c>
      <c r="D28" s="33">
        <f t="shared" si="0"/>
        <v>1.4300670355650926</v>
      </c>
      <c r="E28" s="29">
        <f t="shared" si="5"/>
        <v>6</v>
      </c>
      <c r="F28" s="35">
        <v>740</v>
      </c>
      <c r="G28" s="34">
        <f t="shared" si="1"/>
        <v>1.4300670355650926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129</v>
      </c>
      <c r="C29" s="33">
        <f t="shared" si="3"/>
        <v>42.676160040774718</v>
      </c>
      <c r="D29" s="33">
        <f t="shared" si="0"/>
        <v>1.3806586878283635</v>
      </c>
      <c r="E29" s="29">
        <f t="shared" si="5"/>
        <v>6.5</v>
      </c>
      <c r="F29" s="35">
        <v>780</v>
      </c>
      <c r="G29" s="34">
        <f t="shared" si="1"/>
        <v>1.3806586878283635</v>
      </c>
      <c r="I29" s="39" t="s">
        <v>21</v>
      </c>
      <c r="J29" s="43">
        <f>J21</f>
        <v>13.075276489475559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123</v>
      </c>
      <c r="C30" s="33">
        <f t="shared" si="3"/>
        <v>40.843505606523948</v>
      </c>
      <c r="D30" s="33">
        <f t="shared" si="0"/>
        <v>1.3213686705442882</v>
      </c>
      <c r="E30" s="29">
        <f t="shared" si="5"/>
        <v>7</v>
      </c>
      <c r="F30" s="35">
        <v>820</v>
      </c>
      <c r="G30" s="34">
        <f t="shared" si="1"/>
        <v>1.3213686705442882</v>
      </c>
      <c r="I30" s="44" t="s">
        <v>37</v>
      </c>
      <c r="J30" s="43">
        <f>J26/J28</f>
        <v>2.212705818249928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119</v>
      </c>
      <c r="C31" s="33">
        <f t="shared" si="3"/>
        <v>39.621735983690108</v>
      </c>
      <c r="D31" s="33">
        <f t="shared" si="0"/>
        <v>1.2818419923549049</v>
      </c>
      <c r="E31" s="29">
        <f t="shared" si="5"/>
        <v>7.5</v>
      </c>
      <c r="F31" s="35">
        <v>850</v>
      </c>
      <c r="G31" s="34">
        <f t="shared" si="1"/>
        <v>1.2818419923549049</v>
      </c>
      <c r="I31" s="44" t="s">
        <v>38</v>
      </c>
      <c r="J31" s="43">
        <f>J30/(1+J29/100)</f>
        <v>1.9568431640809429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115</v>
      </c>
      <c r="C32" s="33">
        <f t="shared" si="3"/>
        <v>38.399966360856268</v>
      </c>
      <c r="D32" s="33">
        <f t="shared" si="0"/>
        <v>1.2423153141655214</v>
      </c>
      <c r="E32" s="29">
        <f t="shared" si="5"/>
        <v>8</v>
      </c>
      <c r="F32" s="35">
        <v>870</v>
      </c>
      <c r="G32" s="34">
        <f t="shared" si="1"/>
        <v>1.2423153141655214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112</v>
      </c>
      <c r="C33" s="33">
        <f t="shared" si="3"/>
        <v>37.483639143730883</v>
      </c>
      <c r="D33" s="33">
        <f t="shared" si="0"/>
        <v>1.2126703055234838</v>
      </c>
      <c r="E33" s="29">
        <f t="shared" si="5"/>
        <v>8.5</v>
      </c>
      <c r="F33" s="35">
        <v>890</v>
      </c>
      <c r="G33" s="34">
        <f t="shared" si="1"/>
        <v>1.2126703055234838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2.3885889816576418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22.35</v>
      </c>
      <c r="M15" s="54"/>
      <c r="N15" s="56"/>
    </row>
    <row r="16" spans="1:14">
      <c r="A16" s="29">
        <f>A15+0.5</f>
        <v>0.5</v>
      </c>
      <c r="B16" s="35">
        <v>81</v>
      </c>
      <c r="C16" s="33">
        <f>(0.00299639*B16+0.03211882)/9.81*1000</f>
        <v>28.014924566768599</v>
      </c>
      <c r="D16" s="33">
        <f t="shared" si="0"/>
        <v>0.90633854955576187</v>
      </c>
      <c r="E16" s="29">
        <v>0.5</v>
      </c>
      <c r="F16" s="35">
        <v>-20</v>
      </c>
      <c r="G16" s="34">
        <f t="shared" si="1"/>
        <v>0.45316927477788094</v>
      </c>
      <c r="I16" s="23" t="s">
        <v>11</v>
      </c>
      <c r="J16" s="23">
        <v>77.12</v>
      </c>
      <c r="M16" s="54"/>
      <c r="N16" s="54"/>
    </row>
    <row r="17" spans="1:20">
      <c r="A17" s="29">
        <f t="shared" ref="A17:A40" si="2">A16+0.5</f>
        <v>1</v>
      </c>
      <c r="B17" s="35">
        <v>125</v>
      </c>
      <c r="C17" s="33">
        <f t="shared" ref="C17:C36" si="3">(0.00299639*B17+0.03211882)/9.81*1000</f>
        <v>41.454390417940871</v>
      </c>
      <c r="D17" s="33">
        <f t="shared" si="0"/>
        <v>1.34113200963898</v>
      </c>
      <c r="E17" s="29">
        <f>E16+0.5</f>
        <v>1</v>
      </c>
      <c r="F17" s="35">
        <v>-70</v>
      </c>
      <c r="G17" s="34">
        <f t="shared" si="1"/>
        <v>0.67056600481949002</v>
      </c>
      <c r="I17" s="23" t="s">
        <v>12</v>
      </c>
      <c r="J17" s="23">
        <v>70.86</v>
      </c>
      <c r="M17" s="54"/>
      <c r="N17" s="56"/>
    </row>
    <row r="18" spans="1:20">
      <c r="A18" s="29">
        <f t="shared" si="2"/>
        <v>1.5</v>
      </c>
      <c r="B18" s="35">
        <v>156</v>
      </c>
      <c r="C18" s="33">
        <f t="shared" si="3"/>
        <v>50.923104994903149</v>
      </c>
      <c r="D18" s="33">
        <f t="shared" si="0"/>
        <v>1.6474637656067017</v>
      </c>
      <c r="E18" s="29">
        <f>E17+0.5</f>
        <v>1.5</v>
      </c>
      <c r="F18" s="35">
        <v>-100</v>
      </c>
      <c r="G18" s="34">
        <f t="shared" si="1"/>
        <v>0.82373188280335086</v>
      </c>
      <c r="I18" s="23" t="s">
        <v>13</v>
      </c>
      <c r="J18" s="38">
        <f>J16-J17</f>
        <v>6.2600000000000051</v>
      </c>
      <c r="M18" s="54"/>
      <c r="N18" s="57"/>
    </row>
    <row r="19" spans="1:20">
      <c r="A19" s="29">
        <f t="shared" si="2"/>
        <v>2</v>
      </c>
      <c r="B19" s="35">
        <v>178</v>
      </c>
      <c r="C19" s="33">
        <f t="shared" si="3"/>
        <v>57.642837920489292</v>
      </c>
      <c r="D19" s="33">
        <f t="shared" si="0"/>
        <v>1.864860495648311</v>
      </c>
      <c r="E19" s="29">
        <f t="shared" ref="E19:E41" si="4">E18+0.5</f>
        <v>2</v>
      </c>
      <c r="F19" s="35">
        <v>-130</v>
      </c>
      <c r="G19" s="34">
        <f t="shared" si="1"/>
        <v>0.93243024782415551</v>
      </c>
      <c r="I19" s="39" t="s">
        <v>14</v>
      </c>
      <c r="J19" s="40">
        <f>J17-J15</f>
        <v>48.51</v>
      </c>
      <c r="M19" s="58"/>
      <c r="N19" s="59"/>
    </row>
    <row r="20" spans="1:20">
      <c r="A20" s="29">
        <f t="shared" si="2"/>
        <v>2.5</v>
      </c>
      <c r="B20" s="35">
        <v>190</v>
      </c>
      <c r="C20" s="33">
        <f t="shared" si="3"/>
        <v>61.308146788990818</v>
      </c>
      <c r="D20" s="33">
        <f t="shared" si="0"/>
        <v>1.9834405302164613</v>
      </c>
      <c r="E20" s="29">
        <f t="shared" si="4"/>
        <v>2.5</v>
      </c>
      <c r="F20" s="35">
        <v>-150</v>
      </c>
      <c r="G20" s="34">
        <f t="shared" si="1"/>
        <v>0.99172026510823064</v>
      </c>
      <c r="I20" s="39" t="s">
        <v>15</v>
      </c>
      <c r="J20" s="38">
        <f>(J18/J19)*100</f>
        <v>12.90455576169863</v>
      </c>
      <c r="M20" s="58"/>
      <c r="N20" s="57"/>
    </row>
    <row r="21" spans="1:20">
      <c r="A21" s="29">
        <f t="shared" si="2"/>
        <v>3</v>
      </c>
      <c r="B21" s="35">
        <v>215</v>
      </c>
      <c r="C21" s="33">
        <f t="shared" si="3"/>
        <v>68.94420693170234</v>
      </c>
      <c r="D21" s="33">
        <f t="shared" si="0"/>
        <v>2.2304822689001078</v>
      </c>
      <c r="E21" s="29">
        <f t="shared" si="4"/>
        <v>3</v>
      </c>
      <c r="F21" s="35">
        <v>-160</v>
      </c>
      <c r="G21" s="34">
        <f t="shared" si="1"/>
        <v>1.1152411344500539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231</v>
      </c>
      <c r="C22" s="33">
        <f t="shared" si="3"/>
        <v>73.831285423037713</v>
      </c>
      <c r="D22" s="33">
        <f t="shared" si="0"/>
        <v>2.3885889816576418</v>
      </c>
      <c r="E22" s="29">
        <f t="shared" si="4"/>
        <v>3.5</v>
      </c>
      <c r="F22" s="35">
        <v>-162</v>
      </c>
      <c r="G22" s="34">
        <f t="shared" si="1"/>
        <v>1.1942944908288209</v>
      </c>
    </row>
    <row r="23" spans="1:20">
      <c r="A23" s="29">
        <f t="shared" si="2"/>
        <v>4</v>
      </c>
      <c r="B23" s="35">
        <v>225</v>
      </c>
      <c r="C23" s="33">
        <f t="shared" si="3"/>
        <v>71.998630988786942</v>
      </c>
      <c r="D23" s="33">
        <f t="shared" si="0"/>
        <v>2.3292989643735664</v>
      </c>
      <c r="E23" s="29">
        <f t="shared" si="4"/>
        <v>4</v>
      </c>
      <c r="F23" s="35">
        <v>-140</v>
      </c>
      <c r="G23" s="34">
        <f t="shared" si="1"/>
        <v>1.1646494821867832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220</v>
      </c>
      <c r="C24" s="33">
        <f t="shared" si="3"/>
        <v>70.471418960244648</v>
      </c>
      <c r="D24" s="33">
        <f t="shared" si="0"/>
        <v>2.2798906166368376</v>
      </c>
      <c r="E24" s="29">
        <f t="shared" si="4"/>
        <v>4.5</v>
      </c>
      <c r="F24" s="35">
        <v>-120</v>
      </c>
      <c r="G24" s="34">
        <f t="shared" si="1"/>
        <v>1.1399453083184188</v>
      </c>
      <c r="H24" s="2"/>
      <c r="I24" s="39" t="s">
        <v>18</v>
      </c>
      <c r="J24" s="46">
        <v>281.51</v>
      </c>
      <c r="O24" s="1"/>
      <c r="P24" s="1"/>
      <c r="Q24" s="1"/>
      <c r="R24" s="1"/>
    </row>
    <row r="25" spans="1:20">
      <c r="A25" s="29">
        <f t="shared" si="2"/>
        <v>5</v>
      </c>
      <c r="B25" s="35">
        <v>210</v>
      </c>
      <c r="C25" s="33">
        <f t="shared" si="3"/>
        <v>67.416994903160031</v>
      </c>
      <c r="D25" s="33">
        <f t="shared" si="0"/>
        <v>2.1810739211633785</v>
      </c>
      <c r="E25" s="29">
        <f t="shared" si="4"/>
        <v>5</v>
      </c>
      <c r="F25" s="35">
        <v>-80</v>
      </c>
      <c r="G25" s="34">
        <f t="shared" si="1"/>
        <v>1.0905369605816893</v>
      </c>
      <c r="H25" s="2"/>
      <c r="I25" s="39" t="s">
        <v>19</v>
      </c>
      <c r="J25" s="46">
        <v>148.63999999999999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200</v>
      </c>
      <c r="C26" s="33">
        <f t="shared" si="3"/>
        <v>64.362570846075428</v>
      </c>
      <c r="D26" s="33">
        <f t="shared" si="0"/>
        <v>2.0822572256899199</v>
      </c>
      <c r="E26" s="29">
        <f t="shared" si="4"/>
        <v>5.5</v>
      </c>
      <c r="F26" s="35">
        <v>-50</v>
      </c>
      <c r="G26" s="34">
        <f t="shared" si="1"/>
        <v>1.0411286128449599</v>
      </c>
      <c r="H26" s="2"/>
      <c r="I26" s="39" t="s">
        <v>20</v>
      </c>
      <c r="J26" s="42">
        <f>J24-J25</f>
        <v>132.87</v>
      </c>
      <c r="O26" s="1"/>
      <c r="P26" s="1"/>
      <c r="Q26" s="1"/>
      <c r="R26" s="1"/>
    </row>
    <row r="27" spans="1:20">
      <c r="A27" s="29">
        <f t="shared" si="2"/>
        <v>6</v>
      </c>
      <c r="B27" s="35">
        <v>185</v>
      </c>
      <c r="C27" s="33">
        <f t="shared" si="3"/>
        <v>59.78093476044851</v>
      </c>
      <c r="D27" s="33">
        <f t="shared" si="0"/>
        <v>1.9340321824797317</v>
      </c>
      <c r="E27" s="29">
        <f t="shared" si="4"/>
        <v>6</v>
      </c>
      <c r="F27" s="35">
        <v>-10</v>
      </c>
      <c r="G27" s="34">
        <f t="shared" si="1"/>
        <v>0.96701609123986587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180</v>
      </c>
      <c r="C28" s="33">
        <f t="shared" si="3"/>
        <v>58.253722731906215</v>
      </c>
      <c r="D28" s="33">
        <f t="shared" si="0"/>
        <v>1.8846238347430027</v>
      </c>
      <c r="E28" s="29">
        <f t="shared" si="4"/>
        <v>6.5</v>
      </c>
      <c r="F28" s="35">
        <v>50</v>
      </c>
      <c r="G28" s="34">
        <f t="shared" si="1"/>
        <v>0.94231191737150133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176</v>
      </c>
      <c r="C29" s="33">
        <f t="shared" si="3"/>
        <v>57.031953109072369</v>
      </c>
      <c r="D29" s="33">
        <f t="shared" si="0"/>
        <v>1.8450971565536192</v>
      </c>
      <c r="E29" s="29">
        <f t="shared" si="4"/>
        <v>7</v>
      </c>
      <c r="F29" s="35">
        <v>130</v>
      </c>
      <c r="G29" s="34">
        <f t="shared" si="1"/>
        <v>0.92254857827680958</v>
      </c>
      <c r="I29" s="39" t="s">
        <v>21</v>
      </c>
      <c r="J29" s="38">
        <f>J20</f>
        <v>12.90455576169863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174</v>
      </c>
      <c r="C30" s="33">
        <f t="shared" si="3"/>
        <v>56.421068297655452</v>
      </c>
      <c r="D30" s="34">
        <f t="shared" si="0"/>
        <v>1.8253338174589275</v>
      </c>
      <c r="E30" s="29">
        <f t="shared" si="4"/>
        <v>7.5</v>
      </c>
      <c r="F30" s="35">
        <v>210</v>
      </c>
      <c r="G30" s="34">
        <f t="shared" si="1"/>
        <v>0.91266690872946377</v>
      </c>
      <c r="I30" s="39" t="s">
        <v>25</v>
      </c>
      <c r="J30" s="38">
        <f>J26/J28</f>
        <v>2.1931677879822264</v>
      </c>
      <c r="K30" s="5"/>
      <c r="R30" s="1"/>
      <c r="S30" s="1"/>
      <c r="T30" s="1"/>
    </row>
    <row r="31" spans="1:20">
      <c r="A31" s="29">
        <f t="shared" si="2"/>
        <v>8</v>
      </c>
      <c r="B31" s="35">
        <v>170</v>
      </c>
      <c r="C31" s="33">
        <f t="shared" si="3"/>
        <v>55.199298674821605</v>
      </c>
      <c r="D31" s="34">
        <f t="shared" si="0"/>
        <v>1.785807139269544</v>
      </c>
      <c r="E31" s="29">
        <f t="shared" si="4"/>
        <v>8</v>
      </c>
      <c r="F31" s="35">
        <v>280</v>
      </c>
      <c r="G31" s="34">
        <f t="shared" si="1"/>
        <v>0.89290356963477202</v>
      </c>
      <c r="I31" s="39" t="s">
        <v>26</v>
      </c>
      <c r="J31" s="38">
        <f>J30/(1+J29/100)</f>
        <v>1.9424971589376996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168</v>
      </c>
      <c r="C32" s="33">
        <f t="shared" si="3"/>
        <v>54.588413863404675</v>
      </c>
      <c r="D32" s="34">
        <f t="shared" si="0"/>
        <v>1.766043800174852</v>
      </c>
      <c r="E32" s="29">
        <f t="shared" si="4"/>
        <v>8.5</v>
      </c>
      <c r="F32" s="35">
        <v>350</v>
      </c>
      <c r="G32" s="34">
        <f t="shared" si="1"/>
        <v>0.88302190008742598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13.184406482698197</v>
      </c>
      <c r="C11" s="32">
        <f>Punto1!B12</f>
        <v>30.91</v>
      </c>
      <c r="D11" s="60">
        <f>Punto1!J31</f>
        <v>2.1453413134907797</v>
      </c>
      <c r="E11" s="60">
        <f>Punto1!J32</f>
        <v>1.895438939125174</v>
      </c>
      <c r="F11" s="60">
        <f>Punto1!F11</f>
        <v>0.5</v>
      </c>
      <c r="G11" s="33">
        <f>Punto1!F12</f>
        <v>1.6771087742487394</v>
      </c>
      <c r="I11" s="4"/>
    </row>
    <row r="12" spans="1:11">
      <c r="A12" s="32">
        <v>2</v>
      </c>
      <c r="B12" s="60">
        <f>Punto2!J29</f>
        <v>13.075276489475559</v>
      </c>
      <c r="C12" s="32">
        <f>Punto2!B12</f>
        <v>30.91</v>
      </c>
      <c r="D12" s="60">
        <f>Punto2!J30</f>
        <v>2.212705818249928</v>
      </c>
      <c r="E12" s="60">
        <f>Punto2!J31</f>
        <v>1.9568431640809429</v>
      </c>
      <c r="F12" s="29">
        <f>Punto2!F11</f>
        <v>1</v>
      </c>
      <c r="G12" s="33">
        <f>Punto2!F12</f>
        <v>1.9142688433850406</v>
      </c>
      <c r="I12" s="4"/>
    </row>
    <row r="13" spans="1:11">
      <c r="A13" s="32">
        <v>3</v>
      </c>
      <c r="B13" s="60">
        <f>Punto3!J29</f>
        <v>12.90455576169863</v>
      </c>
      <c r="C13" s="32">
        <f>Punto3!B11</f>
        <v>30.91</v>
      </c>
      <c r="D13" s="60">
        <f>Punto3!J30</f>
        <v>2.1931677879822264</v>
      </c>
      <c r="E13" s="60">
        <f>Punto3!J31</f>
        <v>1.9424971589376996</v>
      </c>
      <c r="F13" s="29">
        <f>Punto3!F10</f>
        <v>2</v>
      </c>
      <c r="G13" s="33">
        <f>Punto3!F11</f>
        <v>2.3885889816576418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ATAN(0.4743)*180/PI()</f>
        <v>25.374985482823813</v>
      </c>
      <c r="J16" s="62" t="s">
        <v>2</v>
      </c>
    </row>
    <row r="17" spans="1:12" ht="14.25">
      <c r="H17" s="65" t="s">
        <v>4</v>
      </c>
      <c r="I17" s="67">
        <f>I19</f>
        <v>1.44</v>
      </c>
      <c r="J17" s="63" t="s">
        <v>9</v>
      </c>
    </row>
    <row r="19" spans="1:12">
      <c r="H19" s="9">
        <v>0</v>
      </c>
      <c r="I19" s="11">
        <v>1.44</v>
      </c>
    </row>
    <row r="20" spans="1:12">
      <c r="H20" s="9">
        <f t="shared" ref="H20:I22" si="0">F11</f>
        <v>0.5</v>
      </c>
      <c r="I20" s="11">
        <f t="shared" si="0"/>
        <v>1.6771087742487394</v>
      </c>
    </row>
    <row r="21" spans="1:12">
      <c r="H21" s="9">
        <f t="shared" si="0"/>
        <v>1</v>
      </c>
      <c r="I21" s="11">
        <f t="shared" si="0"/>
        <v>1.9142688433850406</v>
      </c>
    </row>
    <row r="22" spans="1:12">
      <c r="H22" s="9">
        <f t="shared" si="0"/>
        <v>2</v>
      </c>
      <c r="I22" s="11">
        <f t="shared" si="0"/>
        <v>2.3885889816576418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2010-09-17T14:58:45Z</dcterms:modified>
</cp:coreProperties>
</file>